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0" yWindow="120" windowWidth="12120" windowHeight="8700"/>
  </bookViews>
  <sheets>
    <sheet name="2023 год" sheetId="1" r:id="rId1"/>
  </sheets>
  <calcPr calcId="162913"/>
</workbook>
</file>

<file path=xl/calcChain.xml><?xml version="1.0" encoding="utf-8"?>
<calcChain xmlns="http://schemas.openxmlformats.org/spreadsheetml/2006/main">
  <c r="U18" i="1" l="1"/>
  <c r="T18" i="1"/>
  <c r="Q18" i="1"/>
  <c r="L18" i="1"/>
  <c r="V18" i="1"/>
  <c r="S18" i="1"/>
  <c r="B15" i="1"/>
  <c r="B16" i="1"/>
  <c r="B17" i="1"/>
  <c r="D18" i="1"/>
  <c r="E18" i="1"/>
  <c r="F18" i="1"/>
  <c r="G18" i="1"/>
  <c r="H18" i="1"/>
  <c r="I18" i="1"/>
  <c r="J18" i="1"/>
  <c r="K18" i="1"/>
  <c r="M18" i="1"/>
  <c r="N18" i="1"/>
  <c r="O18" i="1"/>
  <c r="P18" i="1"/>
  <c r="R18" i="1"/>
  <c r="W18" i="1"/>
  <c r="X18" i="1"/>
  <c r="Y18" i="1"/>
  <c r="C18" i="1" l="1"/>
  <c r="B18" i="1" s="1"/>
</calcChain>
</file>

<file path=xl/sharedStrings.xml><?xml version="1.0" encoding="utf-8"?>
<sst xmlns="http://schemas.openxmlformats.org/spreadsheetml/2006/main" count="36" uniqueCount="36">
  <si>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</si>
  <si>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</si>
  <si>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</si>
  <si>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</si>
  <si>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</si>
  <si>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</si>
  <si>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</si>
  <si>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</si>
  <si>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</si>
  <si>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</si>
  <si>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</si>
  <si>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</si>
  <si>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</si>
  <si>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</si>
  <si>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</si>
  <si>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</si>
  <si>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</si>
  <si>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</si>
  <si>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</si>
  <si>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</si>
  <si>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</si>
  <si>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</si>
  <si>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</si>
  <si>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</si>
  <si>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</si>
  <si>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 xml:space="preserve"> на благоустройство зон для досуга и отдыха населения в парках культуры и отдыха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</si>
  <si>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</si>
  <si>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</si>
  <si>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</si>
  <si>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</si>
  <si>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</si>
  <si>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 xml:space="preserve">    </t>
  </si>
  <si>
    <t>на благоустройства территорий муниципальных общеобразовательных организаций, в зданиях которых выполнен капитальный ремонт</t>
  </si>
  <si>
    <t>период 2024 и 2025 годов  от      " 22  " декабря 2022 г. № 93</t>
  </si>
  <si>
    <t xml:space="preserve"> на  реализацию на территориях муниципальных образований проектов граждан, сформированных в рамках практик инициативного бюджетирования</t>
  </si>
  <si>
    <t>на организацию деятельности многофункциональных центров предоставления государственных и муниципальных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</si>
</sst>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#,##0.00000"/>
    <numFmt numFmtId="166" formatCode="#,##0.000"/>
    <numFmt numFmtId="167" formatCode="0.00000"/>
    <numFmt numFmtId="168" formatCode="0.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Arial Cyr"/>
      <charset val="204"/>
    </font>
    <font>
      <b/>
      <sz val="40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Times New Roman"/>
      <family val="1"/>
      <charset val="204"/>
    </font>
    <font>
      <sz val="23"/>
      <name val="Arial Cyr"/>
      <charset val="204"/>
    </font>
    <font>
      <sz val="2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10" fillId="0" borderId="0" xfId="0" applyFont="1"/>
    <xf numFmtId="0" fontId="13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left" wrapText="1"/>
    </xf>
    <xf numFmtId="0" fontId="13" fillId="0" borderId="1" xfId="0" applyFont="1" applyBorder="1"/>
    <xf numFmtId="165" fontId="13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7" fontId="13" fillId="2" borderId="1" xfId="0" applyNumberFormat="1" applyFont="1" applyFill="1" applyBorder="1" applyAlignment="1">
      <alignment horizontal="center"/>
    </xf>
    <xf numFmtId="0" fontId="18" fillId="0" borderId="0" xfId="0" applyFont="1" applyBorder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2" fontId="16" fillId="3" borderId="2" xfId="0" applyNumberFormat="1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2" fontId="16" fillId="3" borderId="1" xfId="0" applyNumberFormat="1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2" fontId="16" fillId="3" borderId="3" xfId="0" applyNumberFormat="1" applyFont="1" applyFill="1" applyBorder="1" applyAlignment="1">
      <alignment horizontal="center" vertical="top" wrapText="1"/>
    </xf>
    <xf numFmtId="0" fontId="12" fillId="0" borderId="0" xfId="0" applyFont="1" applyAlignment="1"/>
    <xf numFmtId="0" fontId="11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tabSelected="1" view="pageBreakPreview" topLeftCell="L1" zoomScale="25" zoomScaleNormal="75" zoomScaleSheetLayoutView="25" workbookViewId="0">
      <selection activeCell="L1" sqref="L1:Y5"/>
    </sheetView>
  </sheetViews>
  <sheetFormatPr defaultColWidth="9.109375" defaultRowHeight="15" x14ac:dyDescent="0.25"/>
  <cols>
    <col min="1" max="1" width="85.5546875" style="1" customWidth="1"/>
    <col min="2" max="2" width="58.88671875" style="1" customWidth="1"/>
    <col min="3" max="7" width="48.21875" style="1" customWidth="1"/>
    <col min="8" max="8" width="52.109375" style="1" customWidth="1"/>
    <col min="9" max="9" width="43.6640625" style="1" customWidth="1"/>
    <col min="10" max="10" width="57.88671875" style="1" customWidth="1"/>
    <col min="11" max="11" width="61.44140625" style="1" customWidth="1"/>
    <col min="12" max="12" width="63.6640625" style="1" customWidth="1"/>
    <col min="13" max="13" width="47.6640625" style="1" customWidth="1"/>
    <col min="14" max="14" width="52.109375" style="1" customWidth="1"/>
    <col min="15" max="15" width="49.44140625" style="1" customWidth="1"/>
    <col min="16" max="16" width="51.6640625" style="1" customWidth="1"/>
    <col min="17" max="17" width="48.5546875" style="1" customWidth="1"/>
    <col min="18" max="20" width="42.77734375" style="1" customWidth="1"/>
    <col min="21" max="21" width="44.5546875" style="1" customWidth="1"/>
    <col min="22" max="22" width="42.77734375" style="1" customWidth="1"/>
    <col min="23" max="24" width="55.44140625" style="1" customWidth="1"/>
    <col min="25" max="25" width="57.88671875" style="1" customWidth="1"/>
    <col min="26" max="16384" width="9.109375" style="4"/>
  </cols>
  <sheetData>
    <row r="1" spans="1:25" ht="60.6" customHeight="1" x14ac:dyDescent="0.5500000000000000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s="3" customFormat="1" ht="35.4" x14ac:dyDescent="0.6">
      <c r="A2" s="8"/>
      <c r="B2" s="8"/>
      <c r="C2" s="8"/>
      <c r="D2" s="8"/>
      <c r="E2" s="8"/>
      <c r="F2" s="8"/>
      <c r="G2" s="8"/>
      <c r="H2" s="24" t="s">
        <v>29</v>
      </c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s="3" customFormat="1" ht="34.799999999999997" customHeight="1" x14ac:dyDescent="0.6">
      <c r="A3" s="25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" customFormat="1" ht="47.4" customHeight="1" x14ac:dyDescent="0.6">
      <c r="A4" s="25" t="s">
        <v>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s="3" customFormat="1" ht="34.799999999999997" hidden="1" x14ac:dyDescent="0.5500000000000000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s="3" customFormat="1" ht="51.6" customHeight="1" x14ac:dyDescent="0.6">
      <c r="A6" s="8"/>
      <c r="B6" s="9"/>
      <c r="C6" s="9"/>
      <c r="D6" s="9"/>
      <c r="E6" s="9"/>
      <c r="F6" s="9"/>
      <c r="G6" s="9"/>
      <c r="H6" s="40" t="s">
        <v>33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83.4" customHeight="1" x14ac:dyDescent="0.25">
      <c r="A9" s="38" t="s">
        <v>20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23" customFormat="1" ht="49.8" customHeight="1" x14ac:dyDescent="0.5">
      <c r="A11" s="41" t="s">
        <v>2</v>
      </c>
      <c r="B11" s="41" t="s">
        <v>3</v>
      </c>
      <c r="C11" s="43" t="s">
        <v>1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5"/>
    </row>
    <row r="12" spans="1:25" s="23" customFormat="1" ht="258" customHeight="1" x14ac:dyDescent="0.5">
      <c r="A12" s="42"/>
      <c r="B12" s="42"/>
      <c r="C12" s="32" t="s">
        <v>13</v>
      </c>
      <c r="D12" s="27" t="s">
        <v>14</v>
      </c>
      <c r="E12" s="27" t="s">
        <v>32</v>
      </c>
      <c r="F12" s="32" t="s">
        <v>25</v>
      </c>
      <c r="G12" s="32" t="s">
        <v>24</v>
      </c>
      <c r="H12" s="32" t="s">
        <v>15</v>
      </c>
      <c r="I12" s="32" t="s">
        <v>9</v>
      </c>
      <c r="J12" s="27" t="s">
        <v>16</v>
      </c>
      <c r="K12" s="27" t="s">
        <v>23</v>
      </c>
      <c r="L12" s="27" t="s">
        <v>30</v>
      </c>
      <c r="M12" s="27" t="s">
        <v>17</v>
      </c>
      <c r="N12" s="32" t="s">
        <v>7</v>
      </c>
      <c r="O12" s="29" t="s">
        <v>11</v>
      </c>
      <c r="P12" s="29" t="s">
        <v>10</v>
      </c>
      <c r="Q12" s="29" t="s">
        <v>12</v>
      </c>
      <c r="R12" s="29" t="s">
        <v>18</v>
      </c>
      <c r="S12" s="29" t="s">
        <v>19</v>
      </c>
      <c r="T12" s="29" t="s">
        <v>22</v>
      </c>
      <c r="U12" s="29" t="s">
        <v>35</v>
      </c>
      <c r="V12" s="29" t="s">
        <v>34</v>
      </c>
      <c r="W12" s="29" t="s">
        <v>26</v>
      </c>
      <c r="X12" s="29" t="s">
        <v>27</v>
      </c>
      <c r="Y12" s="29" t="s">
        <v>28</v>
      </c>
    </row>
    <row r="13" spans="1:25" s="23" customFormat="1" ht="382.8" customHeight="1" x14ac:dyDescent="0.5">
      <c r="A13" s="42"/>
      <c r="B13" s="42"/>
      <c r="C13" s="34"/>
      <c r="D13" s="28"/>
      <c r="E13" s="28"/>
      <c r="F13" s="34"/>
      <c r="G13" s="34"/>
      <c r="H13" s="34"/>
      <c r="I13" s="33"/>
      <c r="J13" s="35"/>
      <c r="K13" s="35"/>
      <c r="L13" s="35"/>
      <c r="M13" s="35"/>
      <c r="N13" s="33"/>
      <c r="O13" s="30"/>
      <c r="P13" s="30"/>
      <c r="Q13" s="30"/>
      <c r="R13" s="30"/>
      <c r="S13" s="30"/>
      <c r="T13" s="31"/>
      <c r="U13" s="30"/>
      <c r="V13" s="30"/>
      <c r="W13" s="30"/>
      <c r="X13" s="31"/>
      <c r="Y13" s="30"/>
    </row>
    <row r="14" spans="1:25" ht="29.4" customHeight="1" x14ac:dyDescent="0.4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6">
        <v>25</v>
      </c>
    </row>
    <row r="15" spans="1:25" s="5" customFormat="1" ht="164.4" customHeight="1" x14ac:dyDescent="0.85">
      <c r="A15" s="10" t="s">
        <v>6</v>
      </c>
      <c r="B15" s="11">
        <f t="shared" ref="B15:B17" si="0">SUM(C15:Y15)</f>
        <v>1046098.9522799999</v>
      </c>
      <c r="C15" s="19"/>
      <c r="D15" s="19"/>
      <c r="E15" s="19"/>
      <c r="F15" s="19"/>
      <c r="G15" s="21">
        <v>3610.42</v>
      </c>
      <c r="H15" s="21">
        <v>2735.61</v>
      </c>
      <c r="I15" s="19"/>
      <c r="J15" s="20">
        <v>441333.41</v>
      </c>
      <c r="K15" s="19">
        <v>4344.9444000000003</v>
      </c>
      <c r="L15" s="19">
        <v>2075.91788</v>
      </c>
      <c r="M15" s="21">
        <v>20746.28</v>
      </c>
      <c r="N15" s="21">
        <v>42659</v>
      </c>
      <c r="O15" s="19"/>
      <c r="P15" s="19"/>
      <c r="Q15" s="21">
        <v>18148.599999999999</v>
      </c>
      <c r="R15" s="21">
        <v>2643.22</v>
      </c>
      <c r="S15" s="21">
        <v>8513.61</v>
      </c>
      <c r="T15" s="21">
        <v>313.98</v>
      </c>
      <c r="U15" s="21">
        <v>1297</v>
      </c>
      <c r="V15" s="19"/>
      <c r="W15" s="21">
        <v>139712.95999999999</v>
      </c>
      <c r="X15" s="21">
        <v>52710</v>
      </c>
      <c r="Y15" s="21">
        <v>305254</v>
      </c>
    </row>
    <row r="16" spans="1:25" s="5" customFormat="1" ht="160.80000000000001" customHeight="1" x14ac:dyDescent="0.85">
      <c r="A16" s="10" t="s">
        <v>8</v>
      </c>
      <c r="B16" s="11">
        <f t="shared" si="0"/>
        <v>42607.319599999995</v>
      </c>
      <c r="C16" s="19"/>
      <c r="D16" s="19">
        <v>2015.32437</v>
      </c>
      <c r="E16" s="20">
        <v>7437.049</v>
      </c>
      <c r="F16" s="19"/>
      <c r="G16" s="19"/>
      <c r="H16" s="19"/>
      <c r="I16" s="19">
        <v>2137</v>
      </c>
      <c r="J16" s="19"/>
      <c r="K16" s="19"/>
      <c r="L16" s="19"/>
      <c r="M16" s="19"/>
      <c r="N16" s="19"/>
      <c r="O16" s="21">
        <v>9692</v>
      </c>
      <c r="P16" s="19">
        <v>18326.31623</v>
      </c>
      <c r="Q16" s="19"/>
      <c r="R16" s="19"/>
      <c r="S16" s="19"/>
      <c r="T16" s="19"/>
      <c r="U16" s="19"/>
      <c r="V16" s="21">
        <v>2999.63</v>
      </c>
      <c r="W16" s="19"/>
      <c r="X16" s="19"/>
      <c r="Y16" s="19"/>
    </row>
    <row r="17" spans="1:25" s="5" customFormat="1" ht="229.8" customHeight="1" x14ac:dyDescent="0.85">
      <c r="A17" s="14" t="s">
        <v>4</v>
      </c>
      <c r="B17" s="11">
        <f t="shared" si="0"/>
        <v>40231.773309999997</v>
      </c>
      <c r="C17" s="11">
        <v>231.77331000000001</v>
      </c>
      <c r="D17" s="19"/>
      <c r="E17" s="13"/>
      <c r="F17" s="12">
        <v>40000</v>
      </c>
      <c r="G17" s="12"/>
      <c r="H17" s="12"/>
      <c r="I17" s="12"/>
      <c r="J17" s="12"/>
      <c r="K17" s="13"/>
      <c r="L17" s="11"/>
      <c r="M17" s="12"/>
      <c r="N17" s="12"/>
      <c r="O17" s="12"/>
      <c r="P17" s="19"/>
      <c r="Q17" s="12"/>
      <c r="R17" s="12" t="s">
        <v>31</v>
      </c>
      <c r="S17" s="12"/>
      <c r="T17" s="12"/>
      <c r="U17" s="12"/>
      <c r="V17" s="12"/>
      <c r="W17" s="12"/>
      <c r="X17" s="12"/>
      <c r="Y17" s="12"/>
    </row>
    <row r="18" spans="1:25" s="5" customFormat="1" ht="114" customHeight="1" x14ac:dyDescent="0.85">
      <c r="A18" s="15" t="s">
        <v>0</v>
      </c>
      <c r="B18" s="11">
        <f>SUM(C18:Y18)</f>
        <v>1128938.04519</v>
      </c>
      <c r="C18" s="16">
        <f t="shared" ref="C18:Y18" si="1">SUM(C15:C17)</f>
        <v>231.77331000000001</v>
      </c>
      <c r="D18" s="22">
        <f t="shared" si="1"/>
        <v>2015.32437</v>
      </c>
      <c r="E18" s="18">
        <f t="shared" si="1"/>
        <v>7437.049</v>
      </c>
      <c r="F18" s="17">
        <f t="shared" si="1"/>
        <v>40000</v>
      </c>
      <c r="G18" s="17">
        <f t="shared" si="1"/>
        <v>3610.42</v>
      </c>
      <c r="H18" s="17">
        <f t="shared" si="1"/>
        <v>2735.61</v>
      </c>
      <c r="I18" s="17">
        <f t="shared" si="1"/>
        <v>2137</v>
      </c>
      <c r="J18" s="18">
        <f t="shared" si="1"/>
        <v>441333.41</v>
      </c>
      <c r="K18" s="16">
        <f t="shared" si="1"/>
        <v>4344.9444000000003</v>
      </c>
      <c r="L18" s="16">
        <f t="shared" si="1"/>
        <v>2075.91788</v>
      </c>
      <c r="M18" s="17">
        <f t="shared" si="1"/>
        <v>20746.28</v>
      </c>
      <c r="N18" s="17">
        <f t="shared" si="1"/>
        <v>42659</v>
      </c>
      <c r="O18" s="17">
        <f t="shared" si="1"/>
        <v>9692</v>
      </c>
      <c r="P18" s="22">
        <f t="shared" si="1"/>
        <v>18326.31623</v>
      </c>
      <c r="Q18" s="17">
        <f>SUM(Q15:Q17)</f>
        <v>18148.599999999999</v>
      </c>
      <c r="R18" s="17">
        <f t="shared" si="1"/>
        <v>2643.22</v>
      </c>
      <c r="S18" s="17">
        <f t="shared" ref="S18:V18" si="2">SUM(S15:S17)</f>
        <v>8513.61</v>
      </c>
      <c r="T18" s="17">
        <f t="shared" si="2"/>
        <v>313.98</v>
      </c>
      <c r="U18" s="17">
        <f t="shared" si="2"/>
        <v>1297</v>
      </c>
      <c r="V18" s="17">
        <f t="shared" si="2"/>
        <v>2999.63</v>
      </c>
      <c r="W18" s="17">
        <f t="shared" si="1"/>
        <v>139712.95999999999</v>
      </c>
      <c r="X18" s="17">
        <f t="shared" si="1"/>
        <v>52710</v>
      </c>
      <c r="Y18" s="17">
        <f t="shared" si="1"/>
        <v>305254</v>
      </c>
    </row>
  </sheetData>
  <mergeCells count="32">
    <mergeCell ref="H2:Y2"/>
    <mergeCell ref="I12:I13"/>
    <mergeCell ref="A3:Y3"/>
    <mergeCell ref="H12:H13"/>
    <mergeCell ref="A4:Y4"/>
    <mergeCell ref="A9:Y9"/>
    <mergeCell ref="M12:M13"/>
    <mergeCell ref="O12:O13"/>
    <mergeCell ref="P12:P13"/>
    <mergeCell ref="Q12:Q13"/>
    <mergeCell ref="H6:Y6"/>
    <mergeCell ref="A11:A13"/>
    <mergeCell ref="B11:B13"/>
    <mergeCell ref="Y12:Y13"/>
    <mergeCell ref="C11:Y11"/>
    <mergeCell ref="C12:C13"/>
    <mergeCell ref="D12:D13"/>
    <mergeCell ref="R12:R13"/>
    <mergeCell ref="X12:X13"/>
    <mergeCell ref="N12:N13"/>
    <mergeCell ref="W12:W13"/>
    <mergeCell ref="E12:E13"/>
    <mergeCell ref="F12:F13"/>
    <mergeCell ref="G12:G13"/>
    <mergeCell ref="J12:J13"/>
    <mergeCell ref="K12:K13"/>
    <mergeCell ref="S12:S13"/>
    <mergeCell ref="T12:T13"/>
    <mergeCell ref="V12:V13"/>
    <mergeCell ref="L12:L13"/>
    <mergeCell ref="U12:U13"/>
    <mergeCell ref="L1:Y1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2023-12-20T06:33:48Z</cp:lastPrinted>
  <dcterms:created xsi:type="dcterms:W3CDTF">2007-11-19T13:09:23Z</dcterms:created>
  <dcterms:modified xsi:type="dcterms:W3CDTF">2024-01-15T07:48:31Z</dcterms:modified>
</cp:coreProperties>
</file>